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<sst xmlns="http://schemas.openxmlformats.org/spreadsheetml/2006/main" count="114" uniqueCount="73">
  <si>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</si>
  <si>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</si>
  <si>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</si>
  <si>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</si>
  <si>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</si>
  <si>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12.10.2019</t>
  </si>
  <si>
    <t>Domácí</t>
  </si>
  <si>
    <t xml:space="preserve">TJ Opava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</si>
  <si>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</si>
  <si>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</si>
  <si>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</si>
  <si>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</si>
  <si>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</si>
  <si>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</si>
  <si>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</si>
  <si>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</si>
  <si>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</si>
  <si>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</si>
  <si>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</si>
  <si>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</si>
  <si>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</si>
  <si>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Wolf</t>
  </si>
  <si>
    <t>Kohutek</t>
  </si>
  <si>
    <t>Petr</t>
  </si>
  <si>
    <t>Aleš</t>
  </si>
  <si>
    <t>Bracek</t>
  </si>
  <si>
    <t>Nitka</t>
  </si>
  <si>
    <t>Karol</t>
  </si>
  <si>
    <t>Blažek</t>
  </si>
  <si>
    <t>Péli</t>
  </si>
  <si>
    <t>Michal</t>
  </si>
  <si>
    <t>Fridrich</t>
  </si>
  <si>
    <t>Basista</t>
  </si>
  <si>
    <t>Zaškolný</t>
  </si>
  <si>
    <t>Maciej</t>
  </si>
  <si>
    <t>Jan</t>
  </si>
  <si>
    <t>Valíček</t>
  </si>
  <si>
    <t>Kuttler</t>
  </si>
  <si>
    <t>Tomáš</t>
  </si>
  <si>
    <t>Jahn</t>
  </si>
  <si>
    <t>Sliwka</t>
  </si>
  <si>
    <t>Milan</t>
  </si>
  <si>
    <t>Stanislav</t>
  </si>
  <si>
    <t>Celkový výkon družstva  </t>
  </si>
  <si>
    <t>Vedoucí družstva         Jméno:</t>
  </si>
  <si>
    <t>Petr Bracek</t>
  </si>
  <si>
    <t>Bodový zisk</t>
  </si>
  <si>
    <t>Fridrich Péli</t>
  </si>
  <si>
    <t>Podpis:</t>
  </si>
  <si>
    <t>Rozhodčí</t>
  </si>
  <si>
    <t>Jméno:</t>
  </si>
  <si>
    <t>Kříž Stanislav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</si>
  <si>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</si>
  <si>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</si>
  <si>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</si>
  <si>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</si>
  <si>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</si>
  <si>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</si>
  <si>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</si>
  <si>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</si>
  <si>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</si>
  <si>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</si>
  <si>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</si>
  <si>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</si>
  <si>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</si>
  <si>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</si>
  <si>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</si>
  <si>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</si>
  <si>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</si>
  <si>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</si>
  <si>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</si>
  <si>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</si>
  <si>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Kříž Stanislav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</si>
</sst>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36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33</v>
      </c>
      <c r="P8" s="12">
        <v>3</v>
      </c>
      <c r="Q8" s="13">
        <f>IF(AND(ISBLANK(N8),ISBLANK(O8)),"",N8+O8)</f>
        <v>126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41</v>
      </c>
      <c r="P9" s="18">
        <v>0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30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26</v>
      </c>
      <c r="P10" s="18">
        <v>5</v>
      </c>
      <c r="Q10" s="19">
        <f>IF(AND(ISBLANK(N10),ISBLANK(O10)),"",N10+O10)</f>
        <v>111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63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51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183</v>
      </c>
      <c r="F12" s="28">
        <f>IF(ISNUMBER($G12),SUM(F8:F11),"")</f>
        <v>6</v>
      </c>
      <c r="G12" s="29">
        <f>IF(SUM($G8:$G11)+SUM($Q8:$Q11)&gt;0,SUM(G8:G11),"")</f>
        <v>537</v>
      </c>
      <c r="H12" s="27">
        <f>IF(ISNUMBER($G12),SUM(H8:H11),"")</f>
        <v>3</v>
      </c>
      <c r="I12" s="99"/>
      <c r="K12" s="96">
        <v>17562</v>
      </c>
      <c r="L12" s="97"/>
      <c r="M12" s="26" t="s">
        <v>18</v>
      </c>
      <c r="N12" s="27">
        <f>IF(ISNUMBER($G12),SUM(N8:N11),"")</f>
        <v>343</v>
      </c>
      <c r="O12" s="28">
        <f>IF(ISNUMBER($G12),SUM(O8:O11),"")</f>
        <v>151</v>
      </c>
      <c r="P12" s="28">
        <f>IF(ISNUMBER($G12),SUM(P8:P11),"")</f>
        <v>8</v>
      </c>
      <c r="Q12" s="29">
        <f>IF(SUM($G8:$G11)+SUM($Q8:$Q11)&gt;0,SUM(Q8:Q11),"")</f>
        <v>494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43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36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53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106</v>
      </c>
      <c r="E15" s="18">
        <v>35</v>
      </c>
      <c r="F15" s="18">
        <v>3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53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70</v>
      </c>
      <c r="F16" s="23">
        <v>0</v>
      </c>
      <c r="G16" s="24">
        <f>IF(AND(ISBLANK(D16),ISBLANK(E16)),"",D16+E16)</f>
        <v>168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44</v>
      </c>
      <c r="P16" s="23">
        <v>0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399</v>
      </c>
      <c r="E17" s="28">
        <f>IF(ISNUMBER($G17),SUM(E13:E16),"")</f>
        <v>201</v>
      </c>
      <c r="F17" s="28">
        <f>IF(ISNUMBER($G17),SUM(F13:F16),"")</f>
        <v>4</v>
      </c>
      <c r="G17" s="29">
        <f>IF(SUM($G13:$G16)+SUM($Q13:$Q16)&gt;0,SUM(G13:G16),"")</f>
        <v>600</v>
      </c>
      <c r="H17" s="27">
        <f>IF(ISNUMBER($G17),SUM(H13:H16),"")</f>
        <v>4</v>
      </c>
      <c r="I17" s="99"/>
      <c r="K17" s="96">
        <v>17319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185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44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43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45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36</v>
      </c>
      <c r="P19" s="18">
        <v>0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62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48</v>
      </c>
      <c r="P20" s="18">
        <v>1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2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54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204</v>
      </c>
      <c r="F22" s="28">
        <f>IF(ISNUMBER($G22),SUM(F18:F21),"")</f>
        <v>4</v>
      </c>
      <c r="G22" s="29">
        <f>IF(SUM($G18:$G21)+SUM($Q18:$Q21)&gt;0,SUM(G18:G21),"")</f>
        <v>563</v>
      </c>
      <c r="H22" s="27">
        <f>IF(ISNUMBER($G22),SUM(H18:H21),"")</f>
        <v>4</v>
      </c>
      <c r="I22" s="99"/>
      <c r="K22" s="96">
        <v>20211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181</v>
      </c>
      <c r="P22" s="28">
        <f>IF(ISNUMBER($G22),SUM(P18:P21),"")</f>
        <v>4</v>
      </c>
      <c r="Q22" s="29">
        <f>IF(SUM($G18:$G21)+SUM($Q18:$Q21)&gt;0,SUM(Q18:Q21),"")</f>
        <v>535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77</v>
      </c>
      <c r="E23" s="12">
        <v>44</v>
      </c>
      <c r="F23" s="12">
        <v>0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44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52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81</v>
      </c>
      <c r="E25" s="18">
        <v>35</v>
      </c>
      <c r="F25" s="18">
        <v>2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61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51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53</v>
      </c>
      <c r="P26" s="23">
        <v>1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335</v>
      </c>
      <c r="E27" s="28">
        <f>IF(ISNUMBER($G27),SUM(E23:E26),"")</f>
        <v>174</v>
      </c>
      <c r="F27" s="28">
        <f>IF(ISNUMBER($G27),SUM(F23:F26),"")</f>
        <v>3</v>
      </c>
      <c r="G27" s="29">
        <f>IF(SUM($G23:$G26)+SUM($Q23:$Q26)&gt;0,SUM(G23:G26),"")</f>
        <v>509</v>
      </c>
      <c r="H27" s="27">
        <f>IF(ISNUMBER($G27),SUM(H23:H26),"")</f>
        <v>0</v>
      </c>
      <c r="I27" s="99"/>
      <c r="K27" s="96">
        <v>22272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210</v>
      </c>
      <c r="P27" s="28">
        <f>IF(ISNUMBER($G27),SUM(P23:P26),"")</f>
        <v>5</v>
      </c>
      <c r="Q27" s="29">
        <f>IF(SUM($G23:$G26)+SUM($Q23:$Q26)&gt;0,SUM(Q23:Q26),"")</f>
        <v>588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44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48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60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41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54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78</v>
      </c>
      <c r="O30" s="18">
        <v>53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60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52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218</v>
      </c>
      <c r="F32" s="28">
        <f>IF(ISNUMBER($G32),SUM(F28:F31),"")</f>
        <v>3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19448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34</v>
      </c>
      <c r="F33" s="12">
        <v>2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30</v>
      </c>
      <c r="P33" s="12">
        <v>5</v>
      </c>
      <c r="Q33" s="13">
        <f>IF(AND(ISBLANK(N33),ISBLANK(O33)),"",N33+O33)</f>
        <v>124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34</v>
      </c>
      <c r="F34" s="18">
        <v>3</v>
      </c>
      <c r="G34" s="19">
        <f>IF(AND(ISBLANK(D34),ISBLANK(E34)),"",D34+E34)</f>
        <v>120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72</v>
      </c>
      <c r="O34" s="18">
        <v>45</v>
      </c>
      <c r="P34" s="18">
        <v>1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34</v>
      </c>
      <c r="F35" s="18">
        <v>4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50</v>
      </c>
      <c r="P35" s="18">
        <v>2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42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147</v>
      </c>
      <c r="F37" s="28">
        <f>IF(ISNUMBER($G37),SUM(F33:F36),"")</f>
        <v>9</v>
      </c>
      <c r="G37" s="29">
        <f>IF(SUM($G33:$G36)+SUM($Q33:$Q36)&gt;0,SUM(G33:G36),"")</f>
        <v>502</v>
      </c>
      <c r="H37" s="27">
        <f>IF(ISNUMBER($G37),SUM(H33:H36),"")</f>
        <v>1</v>
      </c>
      <c r="I37" s="99"/>
      <c r="K37" s="96">
        <v>23820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167</v>
      </c>
      <c r="P37" s="28">
        <f>IF(ISNUMBER($G37),SUM(P33:P36),"")</f>
        <v>9</v>
      </c>
      <c r="Q37" s="29">
        <f>IF(SUM($G33:$G36)+SUM($Q33:$Q36)&gt;0,SUM(Q33:Q36),"")</f>
        <v>520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2153</v>
      </c>
      <c r="E39" s="34">
        <f>IF(ISNUMBER($G39),SUM(E12,E17,E22,E27,E32,E37),"")</f>
        <v>1127</v>
      </c>
      <c r="F39" s="34">
        <f>IF(ISNUMBER($G39),SUM(F12,F17,F22,F27,F32,F37),"")</f>
        <v>29</v>
      </c>
      <c r="G39" s="35">
        <f>IF(SUM($G$8:$G$37)+SUM($Q$8:$Q$37)&gt;0,SUM(G12,G17,G22,G27,G32,G37),"")</f>
        <v>3280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2163</v>
      </c>
      <c r="O39" s="34">
        <f>IF(ISNUMBER($G39),SUM(O12,O17,O22,O27,O32,O37),"")</f>
        <v>1088</v>
      </c>
      <c r="P39" s="34">
        <f>IF(ISNUMBER($G39),SUM(P12,P17,P22,P27,P32,P37),"")</f>
        <v>33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2019-10-12T16:55:48Z</dcterms:modified>
</cp:coreProperties>
</file>